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90" windowWidth="16890" windowHeight="11145"/>
  </bookViews>
  <sheets>
    <sheet name="Electrico" sheetId="1" r:id="rId1"/>
    <sheet name="Hoja3" sheetId="3" r:id="rId2"/>
  </sheets>
  <definedNames>
    <definedName name="_xlnm.Print_Titles" localSheetId="0">Electrico!$1:$14</definedName>
  </definedNames>
  <calcPr calcId="145621"/>
</workbook>
</file>

<file path=xl/calcChain.xml><?xml version="1.0" encoding="utf-8"?>
<calcChain xmlns="http://schemas.openxmlformats.org/spreadsheetml/2006/main">
  <c r="H66" i="1" l="1"/>
  <c r="H63" i="1"/>
  <c r="H61" i="1"/>
  <c r="H59" i="1"/>
  <c r="H57" i="1"/>
  <c r="H55" i="1"/>
  <c r="H41" i="1" l="1"/>
  <c r="H27" i="1" l="1"/>
  <c r="H19" i="1"/>
  <c r="H51" i="1" l="1"/>
  <c r="H47" i="1"/>
  <c r="H45" i="1"/>
  <c r="H43" i="1"/>
  <c r="H39" i="1"/>
  <c r="H35" i="1" l="1"/>
  <c r="H31" i="1"/>
  <c r="H25" i="1" l="1"/>
  <c r="H29" i="1"/>
  <c r="H21" i="1" l="1"/>
  <c r="H17" i="1"/>
  <c r="H33" i="1" l="1"/>
  <c r="H67" i="1" l="1"/>
  <c r="H68" i="1" s="1"/>
</calcChain>
</file>

<file path=xl/sharedStrings.xml><?xml version="1.0" encoding="utf-8"?>
<sst xmlns="http://schemas.openxmlformats.org/spreadsheetml/2006/main" count="71" uniqueCount="51">
  <si>
    <t>PZA</t>
  </si>
  <si>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</si>
  <si>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</si>
  <si>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</si>
  <si>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</si>
  <si>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</si>
  <si>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</si>
  <si>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</si>
  <si>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</si>
  <si>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</si>
  <si>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</si>
  <si>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</si>
  <si>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</si>
  <si>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</si>
  <si>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</si>
  <si>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</si>
  <si>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</si>
  <si>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</si>
  <si>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OBRA          :    HANGAR DE HELICOPTEROS EN AZOTEA ESTACIONAMIENTO FUNDIDORA</t>
  </si>
  <si>
    <t>UBICACION :    ESTACIONAMIENTO FUNDIDORA FRENTE AL PABELLON CUIDADANO</t>
  </si>
  <si>
    <t>CONSECUTIVO</t>
  </si>
  <si>
    <t>No. CPTO.</t>
  </si>
  <si>
    <t>M3</t>
  </si>
  <si>
    <t>JUEGO DE CONCRETO</t>
  </si>
  <si>
    <t xml:space="preserve">RESBALADILLA </t>
  </si>
  <si>
    <t>BUSTAMANTE</t>
  </si>
  <si>
    <t xml:space="preserve">JUEGO POSTES DE MADERA </t>
  </si>
  <si>
    <t>PARAJE OJO DE AGUA</t>
  </si>
  <si>
    <t>JUEGO POSTES DE MADERA Y TABLONES</t>
  </si>
  <si>
    <t>EXCAVACIONES EN MATERIAL TIPO I Y II  PARA CIMENTACIONES POR MEDIOS MANUALES, VOLUMEN MEDIDO EN SECCION, INCLUYE: AFINE, TALUDES DE LA EXCAVACIÓN, HERRAMIENTA, EQUIPO Y MANO DE OBRA.</t>
  </si>
  <si>
    <t>SUMINISTRO, FABRICACIÓN E INSTALACIÓN DE JUEGO PARA NIÑOS COMPUESTO POR POSTE DE MADERA DE PINO TRATADA PARA INTERPERIE DIÁMETRO DE 0.20M CON ALTURA DE 2.00M CON TORNILLOS 3/4"X4" EN BASE DEL POSTE PARA MAYOR ADHERENCIA AL CONCRETO ANCLADA EN DADO DE CONCRETO F'C=200 KG/CM2 DE 0.40X0.40X0.60M, ARMADO CON 8VS#4 CON ESTRIBOS #2@5CM. CUERDA DE CAÑAMO DE 20MM SUJETADA EN POSTE.  (VER ESPECIFICACIONES EN PLANO) INCLUYE: MATERIAL, MANO DE OBRA, HERRAMIENTA, ELEMENTOS DE SUJECIÓN Y TODO LO NECESARIO PARA SU CORRECTA EJECUCIÓN.</t>
  </si>
  <si>
    <t>SUMINISTRO, FABRICACIÓN E INSTALACIÓN DE JUEGO PARA NIÑOS COMPUESTO POR POSTE DE MADERA DE PINO TRATADA PARA INTERPERIE DIÁMETRO DE 0.20M CON ALTURA DE 2.60M CON TORNILLOS 3/4"X4" EN BASE DEL POSTE PARA MAYOR ADHERENCIA AL CONCRETO ANCLADA EN DADO DE CONCRETO F'C=200 KG/CM2 DE 0.40X0.40X0.80M, ARMADO CON 8VS#4 CON ESTRIBOS #2@5CM. CUERDA DE CAÑAMO DE 20MM SUJETADA EN POSTE.  (VER ESPECIFICACIONES EN PLANO) INCLUYE: MATERIAL, MANO DE OBRA, HERRAMIENTA, ELEMENTOS DE SUJECIÓN Y TODO LO NECESARIO PARA SU CORRECTA EJECUCIÓN.</t>
  </si>
  <si>
    <t>SUMINISTRO, FABRICACIÓN E INSTALACIÓN DE JUEGO PARA NIÑOS COMPUESTO POR POSTE DE MADERA DE PINO TRATADA PARA INTERPERIE DIÁMETRO DE 0.20M CON ALTURA DE 3.10M CON TORNILLOS 3/4"X4" EN BASE DEL POSTE PARA MAYOR ADHERENCIA AL CONCRETO ANCLADA EN DADO DE CONCRETO F'C=200 KG/CM2 DE 0.40X0.40X0.80M, ARMADO CON 8VS#4 CON ESTRIBOS #2@5CM. CUERDA DE CAÑAMO DE 20MM SUJETADA EN POSTE.  (VER ESPECIFICACIONES EN PLANO) INCLUYE: MATERIAL, MANO DE OBRA, HERRAMIENTA, ELEMENTOS DE SUJECIÓN Y TODO LO NECESARIO PARA SU CORRECTA EJECUCIÓN.</t>
  </si>
  <si>
    <t>SUMINISTRO, FABRICACIÓN E INSTALACIÓN DE JUEGO PARA NIÑOS COMPUESTO POR OCHO POSTES DE MADERA DE PINO TRATADA PARA INTERPERIE DIÁMETRO DE 0.20M CON ALTURA DE 2.60M CON TORNILLOS 3/4"X4" EN BASE DEL POSTE PARA MAYOR ADHERENCIA AL CONCRETO ANCLADA EN DADO DE CONCRETO F'C=200 KG/CM2 DE 0.50X0.50X0.80M, ARMADO CON 8VS#4 CON ESTRIBOS #2@5CM CON TABLONES DE MADERA DE PINO TRATADA PARA INTERPERIE DE 1 1/2" PARA UNIÓN ENTRE POSTES. (VER ESPECIFICACIONES DE FIJACIÓN EN PLANO) INCLUYE: MATERIAL, MANO DE OBRA, HERRAMIENTA, ELEMENTOS DE SUJECIÓN Y TODO LO NECESARIO PARA SU CORRECTA EJECUCIÓN.</t>
  </si>
  <si>
    <t> RELLENO Y COMPACTACIÓN AL 95% DE SU P.V.S.M., CON MATERIAL PRODUCTO DE LA EXCAVACIÓN EN CIMENTACIÓN DE MURO PREFABRICADO. INCLUYE: AGUA, HERRAMIENTA, EQUIPO Y MANO DE OBRA. VOLUMEN MEDIDO EN SECCIÓN.</t>
  </si>
  <si>
    <t>AMPLIACIÓN DE PARQUE ACUÁTICO BOCA DE LEONES (TOBOGANES) EN EL MUNICIPIO DE BUSTAMANTE, N.L.</t>
  </si>
  <si>
    <t>.</t>
  </si>
  <si>
    <t>MOBILIARIO</t>
  </si>
  <si>
    <t>SUMINISTRO DE CONTENEDOR DE BASURA DE MADERA Y METAL MARCA PLAYCLUB O SIMILAR DE 0.52M X 0.80M. CAPACIDAD DE 108 LTS.  ESTRUCTURA DE LÁMINA METÁLICA CALIBRE 14 Y TAPA DE PLAZA DE METAL CON ACABADO EN PINTURA ELECTROSTÁTICA CON PREVIO TRATAMIENTO DE ZINC, CON APLICACIONES DE MADERA PARA EXTERIORES.</t>
  </si>
  <si>
    <t>MESA TIPO PICNIC DE MADERA Y METAL MARCA PLAYCLUB O SIMILAR EN CALIDAD, MODELO 2MES4-SK LÍNEA MOBILIARIO URBANO DE 1.83X1.62X0.71MTS CON CAPACIDAD PARA SEIS PERSONAS CON ESTRUCTURA TUBULAR DE 1 1/2" CON ACABADO EN PINTURA ELECTROSTÁTICA CON PRE-TRATAMIENTO DE FOSFATO DE ZINC, 2 ASIENTOS Y 1 MESA DE MADERA DE PINO AMARILLO ESTUFADA Y TRATADA PARA EXTERIORES, RESANE Y RECUBRIMIENTO EN PINTURA RED WOOD. MESA FIJADA CON ANCLAS SOLDADAS A LA BASE DE LA MESA AHOGADAS EN DALA DE 0.20X0.20X1.30M. INCLUYE: EXCAVACIÓN, ELEMENTOS NECESARIOS PARA SU FIJACIÓN, MATERIAL, HERRAMIENTA, MANO DE OBRA Y TODO LO NECESARIO PARA SU CORRECTA EJECUCIÓN.</t>
  </si>
  <si>
    <t>SUMINISTRO Y FABRICACIÓN DE BANCA DE DIMENSIONES 1.20X0.60X0.45M DE GAVIÓN CON MALLA ELECTROSOLDADA 6X6 6/6 RELLENA DE PIEDRA DE LA REGIÓN DE TAMAÑO MÍNIMO DE 4", CON BASE PARA SENTARSE DE TABLÓN DE MADERA DE PINO TRATADA PARA INTERPERIE DE 1 1/2" DE ESPESOR, VER DETALLES EN PLANO. INCLUYE: MATERIAL, HERRAMIENTA, MANO DE OBRA, CORTES, ELEMENTOS DE FIJACIÓN, ACCESORIOS Y TODO LO NECESARIO PARA SU CORRECTA EJECUCIÓN.</t>
  </si>
  <si>
    <t>SUMINISTRO Y FABRICACIÓN DE BANCA DE DIMENSIONES 0.60X0.60X0.45M DE GAVIÓN CON MALLA ELECTROSOLDADA 6X6 6/6 RELLENA DE PIEDRA DE LA REGIÓN DE TAMAÑO MÍNIMO DE 4", CON BASE PARA SENTARSE DE TABLÓN DE MADERA DE PINO TRATADA PARA INTERPERIE DE 1 1/2" DE ESPESOR, VER DETALLES EN PLANO. INCLUYE: MATERIAL, HERRAMIENTA, MANO DE OBRA, CORTES, ELEMENTOS DE FIJACIÓN, ACCESORIOS Y TODO LO NECESARIO PARA SU CORRECTA EJECUCIÓN.</t>
  </si>
  <si>
    <t>SUMINISTRO, FABRICACIÓN E INSTALACIÓN DE RESBALADILLA DE CONCRETO F'C=200 KG/CM2 CON ACABADO PULIDO, DIMENSIONES 1.60X5.40X0.20M CON BORDES LATERALES DE 0.10M DE ALTURA (VER DETALLES EN PLANO) ARMADO CON 8VS#3 CON ESTRIBOS #2@20CM. BASE SUPERIOR E INFERIOR DE RESBALADILLA CIMENTADO CON CIMENTACIÓN CORRIDA (VER DETALLES EN PLANO). INCLUYE: MATERIAL, MANO DE OBRA, CIMBRA, DESCIMBRA, EXCAVACIÓN, RELLENO, HERRAMIENTA, EQUIPO Y TODO LO NECESARIO PARA SU CORRECTA EJECUCIÓN.</t>
  </si>
  <si>
    <t>RELLENO Y COMPACTACIÓN AL 95% DE SU P.V.S.M., CON MATERIAL PRODUCTO DE LA EXCAVACIÓN EN CIMENTACIÓN DE MURO PREFABRICADO. INCLUYE: AGUA, HERRAMIENTA, EQUIPO Y MANO DE OBRA. VOLUMEN MEDIDO EN SECCIÓN.</t>
  </si>
  <si>
    <t>SUMINISTRO Y FABRICACIÓN DE CILINDRO DE CONCRETO REFORZADO DE 0.45M DE DIÁMETRO Y 0.80M DE ALTURA DE CONCRETO F'C=200 KG/CM HECHO EN OBRA CON REVOLVEDORA, REFORZADO CON 8VS#5 CON ESTRIBOS #3@0.20M, ACABADO APARENTE.  INCLUYE: MATERIAL, MANO DE OBRA, HERRAMIENTA, EQUIPO, CIMBRA, DESCIMBRA Y TODO LO NECESARIO PARA SU CORRECTA EJECUCIÓN.</t>
  </si>
  <si>
    <t>SUMINISTRO Y FABRICACIÓN DE CILINDRO DE CONCRETO REFORZADO DE 0.45M DE DIÁMETRO Y 0.90M DE ALTURA DE CONCRETO F'C=200 KG/CM HECHO EN OBRA CON REVOLVEDORA, REFORZADO CON 8VS#5 CON ESTRIBOS #3@0.20M, ACABADO APARENTE.  INCLUYE: MATERIAL, MANO DE OBRA, HERRAMIENTA, EQUIPO, CIMBRA, DESCIMBRA Y TODO LO NECESARIO PARA SU CORRECTA EJECUCIÓN.</t>
  </si>
  <si>
    <t>SUMINISTRO Y FABRICACIÓN DE CILINDRO DE CONCRETO REFORZADO DE 0.45M DE DIÁMETRO Y 1.00M DE ALTURA DE CONCRETO F'C=200 KG/CM HECHO EN OBRA CON REVOLVEDORA, REFORZADO CON 8VS#5 CON ESTRIBOS #3@0.20M, ACABADO APARENTE.  INCLUYE: MATERIAL, MANO DE OBRA, HERRAMIENTA, EQUIPO, CIMBRA, DESCIMBRA Y TODO LO NECESARIO PARA SU CORRECTA EJECUCIÓN.</t>
  </si>
  <si>
    <t>SUMINISTRO Y FABRICACIÓN DE CILINDRO DE CONCRETO REFORZADO DE 0.45M DE DIÁMETRO Y 1.10M DE ALTURA DE CONCRETO F'C=200 KG/CM HECHO EN OBRA CON REVOLVEDORA, REFORZADO CON 8VS#5 CON ESTRIBOS #3@0.20M, ACABADO APARENTE.  INCLUYE: MATERIAL, MANO DE OBRA, HERRAMIENTA, EQUIPO, CIMBRA, DESCIMBRA Y TODO LO NECESARIO PARA SU CORRECTA EJECUCIÓN.</t>
  </si>
  <si>
    <t>ASADOR DE 1.10X1.10X1.05M CON MUROS DE BLOCK #6 ACABADO APARENTE ASENTADO CON MORTERO CEMENTO-ARENA PROPORCION 1:3 CON 4 VRS #4 AHOGADAS EN CONCRETO EN ESQUINAS, CON PARRILLA DE 65 X 80 CMS DE VARILLA CUADRADA DE 3/8" SOLDADAS A MARCO DE ANGULO DE 3/4" FORRADA CON LADRILLO REFRACTARIO Y REPISÓN DE 5 CMS ARMADO CON VRS #3 @25 CMS, CON MESA DE TRABAJO ENTRE PARRILLA  DE 60 X 60 X 10 CMS ARMADA CON VRS#3 @15 CMS EN AMBOS SENTIDOS CON ACABADO PULIDO Y FIRME DE 1.20X1.20X0.10M DE CONCRETO HECHO EN OBRA CON REVOLVEDORA F'C=200 KG/CM2 REFORZADO CON MALLA ELECTROSOLDADA 6X6- 10/10, ACABADO ESCOBILLADO. INCLUYE: SUMINISTRO E INSTALACIÓN DE MATERIALES, HERRAMIENTA, MANO DE OBRA Y TODO LO NECESARIO PARA SU CORRECTA EJECUCION (VER DETALLES  EN PLANO)</t>
  </si>
  <si>
    <t xml:space="preserve">FECHA: 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</si>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</sst>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.2"/>
      <color rgb="FFFFFFFF"/>
      <name val="Calibri"/>
      <family val="2"/>
      <scheme val="minor"/>
    </font>
    <font>
      <sz val="9.9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9"/>
      <color rgb="FF00B050"/>
      <name val="Calibri"/>
      <family val="2"/>
      <scheme val="minor"/>
    </font>
    <font>
      <b/>
      <sz val="13"/>
      <color theme="0" tint="-4.9989318521683403E-2"/>
      <name val="Calibri"/>
      <family val="2"/>
      <scheme val="minor"/>
    </font>
    <font>
      <sz val="9"/>
      <name val="Calibri"/>
      <family val="2"/>
      <scheme val="minor"/>
    </font>
    <font>
      <sz val="9"/>
      <color rgb="FF26323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0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24" fillId="0" borderId="7" xfId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4" fontId="25" fillId="3" borderId="0" xfId="0" applyNumberFormat="1" applyFont="1" applyFill="1" applyAlignment="1">
      <alignment horizontal="right" vertical="top" wrapText="1"/>
    </xf>
    <xf numFmtId="44" fontId="25" fillId="3" borderId="0" xfId="1" applyFont="1" applyFill="1" applyAlignment="1" applyProtection="1">
      <alignment horizontal="right" vertical="top" wrapText="1"/>
      <protection locked="0"/>
    </xf>
    <xf numFmtId="0" fontId="25" fillId="3" borderId="0" xfId="0" applyFont="1" applyFill="1" applyAlignment="1" applyProtection="1">
      <alignment horizontal="justify" vertical="top" wrapText="1"/>
      <protection locked="0"/>
    </xf>
    <xf numFmtId="44" fontId="25" fillId="3" borderId="0" xfId="1" applyFont="1" applyFill="1" applyAlignment="1">
      <alignment horizontal="right" vertical="top" wrapText="1"/>
    </xf>
    <xf numFmtId="0" fontId="27" fillId="3" borderId="0" xfId="0" applyFont="1" applyFill="1" applyBorder="1" applyAlignment="1">
      <alignment vertical="top"/>
    </xf>
    <xf numFmtId="0" fontId="28" fillId="3" borderId="0" xfId="0" applyFont="1" applyFill="1" applyBorder="1" applyAlignment="1">
      <alignment horizontal="justify" wrapText="1"/>
    </xf>
    <xf numFmtId="0" fontId="6" fillId="3" borderId="0" xfId="0" applyFont="1" applyFill="1" applyBorder="1" applyAlignment="1">
      <alignment wrapText="1"/>
    </xf>
    <xf numFmtId="2" fontId="6" fillId="3" borderId="0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horizontal="justify" vertical="top" wrapText="1"/>
    </xf>
    <xf numFmtId="4" fontId="25" fillId="0" borderId="0" xfId="0" applyNumberFormat="1" applyFont="1" applyFill="1" applyAlignment="1">
      <alignment horizontal="right" vertical="top" wrapText="1"/>
    </xf>
    <xf numFmtId="44" fontId="25" fillId="0" borderId="0" xfId="1" applyFont="1" applyFill="1" applyAlignment="1" applyProtection="1">
      <alignment horizontal="right" vertical="top" wrapText="1"/>
      <protection locked="0"/>
    </xf>
    <xf numFmtId="0" fontId="25" fillId="0" borderId="0" xfId="0" applyFont="1" applyFill="1" applyAlignment="1" applyProtection="1">
      <alignment horizontal="justify" vertical="top" wrapText="1"/>
      <protection locked="0"/>
    </xf>
    <xf numFmtId="44" fontId="25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25" fillId="0" borderId="0" xfId="0" applyFont="1" applyAlignment="1">
      <alignment horizontal="justify" vertical="center" wrapText="1"/>
    </xf>
    <xf numFmtId="0" fontId="2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/>
    </xf>
    <xf numFmtId="44" fontId="25" fillId="0" borderId="0" xfId="1" applyFont="1" applyFill="1" applyAlignment="1" applyProtection="1">
      <alignment horizontal="right" vertical="top"/>
      <protection locked="0"/>
    </xf>
    <xf numFmtId="0" fontId="6" fillId="0" borderId="0" xfId="0" applyFont="1" applyFill="1" applyAlignment="1">
      <alignment horizontal="center" vertical="top" wrapText="1"/>
    </xf>
    <xf numFmtId="4" fontId="6" fillId="0" borderId="0" xfId="0" applyNumberFormat="1" applyFont="1" applyFill="1" applyAlignment="1">
      <alignment horizontal="right" vertical="top" wrapText="1"/>
    </xf>
    <xf numFmtId="44" fontId="6" fillId="0" borderId="0" xfId="1" applyFont="1" applyFill="1" applyAlignment="1" applyProtection="1">
      <alignment horizontal="right" vertical="top" wrapText="1"/>
      <protection locked="0"/>
    </xf>
    <xf numFmtId="4" fontId="6" fillId="0" borderId="0" xfId="0" applyNumberFormat="1" applyFont="1" applyFill="1" applyAlignment="1" applyProtection="1">
      <alignment vertical="top" wrapText="1"/>
      <protection locked="0"/>
    </xf>
    <xf numFmtId="44" fontId="6" fillId="0" borderId="0" xfId="1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25" fillId="0" borderId="0" xfId="0" applyFont="1" applyFill="1" applyAlignment="1">
      <alignment horizontal="justify" vertical="center" wrapText="1"/>
    </xf>
    <xf numFmtId="0" fontId="30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2" fontId="25" fillId="0" borderId="0" xfId="0" applyNumberFormat="1" applyFont="1" applyAlignment="1">
      <alignment horizontal="right" vertical="top"/>
    </xf>
    <xf numFmtId="49" fontId="25" fillId="0" borderId="0" xfId="0" applyNumberFormat="1" applyFont="1" applyAlignment="1">
      <alignment horizontal="left" vertical="center" wrapText="1"/>
    </xf>
    <xf numFmtId="39" fontId="5" fillId="0" borderId="0" xfId="2" applyFont="1" applyBorder="1" applyAlignment="1" applyProtection="1">
      <alignment vertical="center" wrapText="1"/>
      <protection locked="0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center" vertical="top"/>
    </xf>
    <xf numFmtId="0" fontId="32" fillId="0" borderId="0" xfId="0" applyFont="1" applyFill="1" applyAlignment="1">
      <alignment horizontal="center" vertical="top" wrapText="1"/>
    </xf>
    <xf numFmtId="9" fontId="25" fillId="0" borderId="0" xfId="0" applyNumberFormat="1" applyFont="1" applyFill="1" applyAlignment="1">
      <alignment horizontal="center" vertical="top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32" fillId="0" borderId="0" xfId="0" applyFont="1" applyFill="1" applyAlignment="1">
      <alignment horizontal="justify" vertical="center" wrapText="1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top" wrapText="1"/>
    </xf>
    <xf numFmtId="4" fontId="25" fillId="0" borderId="0" xfId="0" applyNumberFormat="1" applyFont="1" applyFill="1" applyBorder="1" applyAlignment="1">
      <alignment horizontal="right" vertical="top" wrapText="1"/>
    </xf>
    <xf numFmtId="0" fontId="33" fillId="0" borderId="0" xfId="0" applyFont="1" applyFill="1" applyAlignment="1">
      <alignment horizontal="left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29" fillId="3" borderId="0" xfId="0" applyFont="1" applyFill="1" applyAlignment="1">
      <alignment horizontal="left" vertical="top" wrapText="1"/>
    </xf>
    <xf numFmtId="0" fontId="29" fillId="3" borderId="0" xfId="0" applyFont="1" applyFill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130175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showWhiteSpace="0" zoomScaleNormal="100" zoomScaleSheetLayoutView="136" workbookViewId="0">
      <selection activeCell="E8" sqref="E8"/>
    </sheetView>
  </sheetViews>
  <sheetFormatPr baseColWidth="10" defaultColWidth="11.42578125" defaultRowHeight="12.75" x14ac:dyDescent="0.25"/>
  <cols>
    <col min="1" max="1" width="8.140625" style="31" customWidth="1"/>
    <col min="2" max="2" width="10.7109375" style="31" customWidth="1"/>
    <col min="3" max="3" width="45.7109375" style="31" customWidth="1"/>
    <col min="4" max="4" width="6.140625" style="2" customWidth="1"/>
    <col min="5" max="5" width="10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16384" width="11.42578125" style="31"/>
  </cols>
  <sheetData>
    <row r="1" spans="1:8" s="5" customFormat="1" ht="15" x14ac:dyDescent="0.25">
      <c r="A1" s="4"/>
      <c r="B1" s="4"/>
      <c r="C1" s="4"/>
      <c r="D1" s="4"/>
      <c r="E1" s="7"/>
      <c r="F1" s="14"/>
      <c r="G1" s="4"/>
      <c r="H1" s="38" t="s">
        <v>16</v>
      </c>
    </row>
    <row r="2" spans="1:8" s="5" customFormat="1" ht="15" x14ac:dyDescent="0.25">
      <c r="A2" s="6"/>
      <c r="B2" s="6"/>
      <c r="C2" s="6"/>
      <c r="D2" s="6"/>
      <c r="E2" s="7"/>
      <c r="F2" s="15"/>
      <c r="G2" s="8"/>
      <c r="H2" s="14"/>
    </row>
    <row r="3" spans="1:8" s="5" customFormat="1" ht="18" x14ac:dyDescent="0.3">
      <c r="A3" s="4"/>
      <c r="B3" s="4"/>
      <c r="C3" s="101" t="s">
        <v>6</v>
      </c>
      <c r="D3" s="101"/>
      <c r="E3" s="101"/>
      <c r="F3" s="101"/>
      <c r="G3" s="101"/>
      <c r="H3" s="101"/>
    </row>
    <row r="4" spans="1:8" s="5" customFormat="1" ht="15.6" x14ac:dyDescent="0.3">
      <c r="A4" s="4"/>
      <c r="B4" s="4"/>
      <c r="C4" s="102" t="s">
        <v>8</v>
      </c>
      <c r="D4" s="102"/>
      <c r="E4" s="102"/>
      <c r="F4" s="102"/>
      <c r="G4" s="102"/>
      <c r="H4" s="102"/>
    </row>
    <row r="5" spans="1:8" s="5" customFormat="1" ht="15.6" x14ac:dyDescent="0.3">
      <c r="A5" s="9"/>
      <c r="B5" s="9"/>
      <c r="C5" s="102" t="s">
        <v>9</v>
      </c>
      <c r="D5" s="102"/>
      <c r="E5" s="102"/>
      <c r="F5" s="102"/>
      <c r="G5" s="102"/>
      <c r="H5" s="102"/>
    </row>
    <row r="6" spans="1:8" s="5" customFormat="1" ht="15.75" x14ac:dyDescent="0.25">
      <c r="C6" s="10"/>
      <c r="D6" s="11"/>
      <c r="E6" s="12"/>
      <c r="F6" s="16"/>
      <c r="G6" s="13"/>
      <c r="H6" s="40"/>
    </row>
    <row r="7" spans="1:8" s="5" customFormat="1" ht="15" x14ac:dyDescent="0.25">
      <c r="C7" s="10"/>
      <c r="D7" s="11"/>
      <c r="E7" s="12"/>
      <c r="F7" s="16"/>
      <c r="G7" s="13"/>
      <c r="H7" s="17"/>
    </row>
    <row r="8" spans="1:8" s="5" customFormat="1" ht="25.5" x14ac:dyDescent="0.25">
      <c r="A8" s="52"/>
      <c r="B8" s="26" t="s">
        <v>17</v>
      </c>
      <c r="C8" s="82" t="s">
        <v>35</v>
      </c>
      <c r="D8" s="27"/>
      <c r="E8" s="27"/>
      <c r="F8" s="27"/>
      <c r="G8" s="27"/>
      <c r="H8" s="27"/>
    </row>
    <row r="9" spans="1:8" s="5" customFormat="1" ht="15" x14ac:dyDescent="0.25">
      <c r="B9" s="26" t="s">
        <v>18</v>
      </c>
      <c r="C9" s="95" t="s">
        <v>36</v>
      </c>
      <c r="D9" s="27"/>
      <c r="E9" s="27"/>
      <c r="F9" s="27"/>
      <c r="G9" s="27"/>
      <c r="H9" s="88" t="s">
        <v>50</v>
      </c>
    </row>
    <row r="10" spans="1:8" s="5" customFormat="1" ht="15" x14ac:dyDescent="0.25">
      <c r="B10" s="26" t="s">
        <v>19</v>
      </c>
      <c r="C10" s="83" t="s">
        <v>27</v>
      </c>
      <c r="D10" s="27"/>
      <c r="E10" s="27"/>
      <c r="F10" s="27"/>
      <c r="G10" s="27"/>
      <c r="H10" s="27"/>
    </row>
    <row r="11" spans="1:8" s="5" customFormat="1" ht="15" x14ac:dyDescent="0.25">
      <c r="B11" s="26" t="s">
        <v>7</v>
      </c>
      <c r="C11" s="83" t="s">
        <v>25</v>
      </c>
      <c r="D11" s="27"/>
      <c r="E11" s="27"/>
      <c r="F11" s="27"/>
      <c r="G11" s="27"/>
      <c r="H11" s="27"/>
    </row>
    <row r="12" spans="1:8" ht="15.75" thickBot="1" x14ac:dyDescent="0.3">
      <c r="A12" s="3"/>
      <c r="B12" s="3"/>
      <c r="C12" s="28"/>
      <c r="D12" s="3"/>
      <c r="E12" s="29"/>
      <c r="F12" s="39" t="s">
        <v>15</v>
      </c>
      <c r="G12" s="30"/>
      <c r="H12" s="37" t="s">
        <v>49</v>
      </c>
    </row>
    <row r="13" spans="1:8" ht="26.25" thickBot="1" x14ac:dyDescent="0.3">
      <c r="A13" s="36" t="s">
        <v>20</v>
      </c>
      <c r="B13" s="41" t="s">
        <v>21</v>
      </c>
      <c r="C13" s="41" t="s">
        <v>1</v>
      </c>
      <c r="D13" s="41" t="s">
        <v>2</v>
      </c>
      <c r="E13" s="42" t="s">
        <v>3</v>
      </c>
      <c r="F13" s="43" t="s">
        <v>4</v>
      </c>
      <c r="G13" s="44" t="s">
        <v>10</v>
      </c>
      <c r="H13" s="45" t="s">
        <v>5</v>
      </c>
    </row>
    <row r="14" spans="1:8" x14ac:dyDescent="0.25">
      <c r="A14" s="32"/>
      <c r="B14" s="32"/>
      <c r="C14" s="33"/>
      <c r="D14" s="21"/>
      <c r="E14" s="19"/>
      <c r="F14" s="22"/>
      <c r="G14" s="23"/>
    </row>
    <row r="15" spans="1:8" s="34" customFormat="1" ht="18" x14ac:dyDescent="0.2">
      <c r="A15" s="59"/>
      <c r="B15" s="59" t="s">
        <v>28</v>
      </c>
      <c r="C15" s="60"/>
      <c r="D15" s="61"/>
      <c r="E15" s="62"/>
      <c r="F15" s="61"/>
      <c r="G15" s="61"/>
      <c r="H15" s="61"/>
    </row>
    <row r="16" spans="1:8" s="79" customFormat="1" x14ac:dyDescent="0.25">
      <c r="A16" s="71"/>
      <c r="B16" s="72"/>
      <c r="C16" s="73"/>
      <c r="D16" s="74"/>
      <c r="E16" s="75"/>
      <c r="F16" s="76"/>
      <c r="G16" s="77"/>
      <c r="H16" s="78"/>
    </row>
    <row r="17" spans="1:8" s="79" customFormat="1" ht="48" x14ac:dyDescent="0.25">
      <c r="A17" s="71">
        <v>10</v>
      </c>
      <c r="B17" s="90">
        <v>14160004</v>
      </c>
      <c r="C17" s="80" t="s">
        <v>29</v>
      </c>
      <c r="D17" s="91" t="s">
        <v>22</v>
      </c>
      <c r="E17" s="64">
        <v>1.6</v>
      </c>
      <c r="F17" s="76"/>
      <c r="G17" s="77"/>
      <c r="H17" s="49">
        <f>E17*F17</f>
        <v>0</v>
      </c>
    </row>
    <row r="18" spans="1:8" s="79" customFormat="1" x14ac:dyDescent="0.25">
      <c r="A18" s="71"/>
      <c r="B18" s="81"/>
      <c r="C18" s="80"/>
      <c r="D18" s="53"/>
      <c r="E18" s="64"/>
      <c r="F18" s="76"/>
      <c r="G18" s="77"/>
      <c r="H18" s="78"/>
    </row>
    <row r="19" spans="1:8" s="79" customFormat="1" ht="48" x14ac:dyDescent="0.25">
      <c r="A19" s="71">
        <v>20</v>
      </c>
      <c r="B19" s="81"/>
      <c r="C19" s="93" t="s">
        <v>43</v>
      </c>
      <c r="D19" s="53" t="s">
        <v>22</v>
      </c>
      <c r="E19" s="64">
        <v>0.4</v>
      </c>
      <c r="F19" s="76"/>
      <c r="G19" s="77"/>
      <c r="H19" s="78">
        <f>E19*F19</f>
        <v>0</v>
      </c>
    </row>
    <row r="20" spans="1:8" s="79" customFormat="1" x14ac:dyDescent="0.25">
      <c r="A20" s="71"/>
      <c r="B20" s="81"/>
      <c r="C20" s="80"/>
      <c r="D20" s="53"/>
      <c r="E20" s="64"/>
      <c r="F20" s="76"/>
      <c r="G20" s="77"/>
      <c r="H20" s="78"/>
    </row>
    <row r="21" spans="1:8" s="79" customFormat="1" ht="156" x14ac:dyDescent="0.25">
      <c r="A21" s="71">
        <v>30</v>
      </c>
      <c r="B21" s="81"/>
      <c r="C21" s="80" t="s">
        <v>33</v>
      </c>
      <c r="D21" s="53" t="s">
        <v>0</v>
      </c>
      <c r="E21" s="64">
        <v>1</v>
      </c>
      <c r="F21" s="76"/>
      <c r="G21" s="77"/>
      <c r="H21" s="49">
        <f>E21*F21</f>
        <v>0</v>
      </c>
    </row>
    <row r="22" spans="1:8" s="79" customFormat="1" x14ac:dyDescent="0.25">
      <c r="A22" s="71"/>
      <c r="B22" s="72"/>
      <c r="C22" s="73"/>
      <c r="D22" s="74"/>
      <c r="E22" s="75"/>
      <c r="F22" s="76"/>
      <c r="G22" s="77"/>
      <c r="H22" s="78"/>
    </row>
    <row r="23" spans="1:8" s="68" customFormat="1" ht="18" customHeight="1" x14ac:dyDescent="0.25">
      <c r="A23" s="54"/>
      <c r="B23" s="106" t="s">
        <v>23</v>
      </c>
      <c r="C23" s="106"/>
      <c r="D23" s="54"/>
      <c r="E23" s="55"/>
      <c r="F23" s="56"/>
      <c r="G23" s="57"/>
      <c r="H23" s="58"/>
    </row>
    <row r="24" spans="1:8" s="68" customFormat="1" ht="12.75" customHeight="1" x14ac:dyDescent="0.25">
      <c r="A24" s="53"/>
      <c r="B24" s="70"/>
      <c r="C24" s="63"/>
      <c r="D24" s="53"/>
      <c r="E24" s="64"/>
      <c r="F24" s="65"/>
      <c r="G24" s="66"/>
      <c r="H24" s="67"/>
    </row>
    <row r="25" spans="1:8" s="68" customFormat="1" ht="48" x14ac:dyDescent="0.2">
      <c r="A25" s="53">
        <v>40</v>
      </c>
      <c r="B25" s="90">
        <v>14160004</v>
      </c>
      <c r="C25" s="89" t="s">
        <v>29</v>
      </c>
      <c r="D25" s="53" t="s">
        <v>22</v>
      </c>
      <c r="E25" s="64">
        <v>0.65</v>
      </c>
      <c r="F25" s="65"/>
      <c r="G25" s="66"/>
      <c r="H25" s="67">
        <f>E25*F25</f>
        <v>0</v>
      </c>
    </row>
    <row r="26" spans="1:8" s="68" customFormat="1" ht="12.75" customHeight="1" x14ac:dyDescent="0.25">
      <c r="A26" s="53"/>
      <c r="B26" s="70"/>
      <c r="C26" s="63"/>
      <c r="D26" s="53"/>
      <c r="E26" s="64"/>
      <c r="F26" s="65"/>
      <c r="G26" s="66"/>
      <c r="H26" s="67"/>
    </row>
    <row r="27" spans="1:8" s="68" customFormat="1" ht="48" x14ac:dyDescent="0.25">
      <c r="A27" s="53">
        <v>50</v>
      </c>
      <c r="B27" s="70"/>
      <c r="C27" s="93" t="s">
        <v>34</v>
      </c>
      <c r="D27" s="92">
        <v>0.25</v>
      </c>
      <c r="E27" s="64">
        <v>0.16250000000000001</v>
      </c>
      <c r="F27" s="65"/>
      <c r="G27" s="66"/>
      <c r="H27" s="67">
        <f>E27*F27</f>
        <v>0</v>
      </c>
    </row>
    <row r="28" spans="1:8" s="68" customFormat="1" ht="12.75" customHeight="1" x14ac:dyDescent="0.25">
      <c r="A28" s="53"/>
      <c r="B28" s="70"/>
      <c r="C28" s="63"/>
      <c r="D28" s="53"/>
      <c r="E28" s="64"/>
      <c r="F28" s="65"/>
      <c r="G28" s="66"/>
      <c r="H28" s="67"/>
    </row>
    <row r="29" spans="1:8" s="68" customFormat="1" ht="96" x14ac:dyDescent="0.25">
      <c r="A29" s="53">
        <v>60</v>
      </c>
      <c r="B29" s="70"/>
      <c r="C29" s="87" t="s">
        <v>44</v>
      </c>
      <c r="D29" s="53" t="s">
        <v>0</v>
      </c>
      <c r="E29" s="86">
        <v>2</v>
      </c>
      <c r="F29" s="65"/>
      <c r="G29" s="66"/>
      <c r="H29" s="67">
        <f>E29*F29</f>
        <v>0</v>
      </c>
    </row>
    <row r="30" spans="1:8" s="68" customFormat="1" ht="12.75" customHeight="1" x14ac:dyDescent="0.25">
      <c r="A30" s="53"/>
      <c r="B30" s="70"/>
      <c r="C30" s="84"/>
      <c r="D30" s="53"/>
      <c r="E30" s="85"/>
      <c r="F30" s="65"/>
      <c r="G30" s="66"/>
      <c r="H30" s="67"/>
    </row>
    <row r="31" spans="1:8" s="68" customFormat="1" ht="96" x14ac:dyDescent="0.25">
      <c r="A31" s="53">
        <v>70</v>
      </c>
      <c r="B31" s="70"/>
      <c r="C31" s="87" t="s">
        <v>45</v>
      </c>
      <c r="D31" s="53" t="s">
        <v>0</v>
      </c>
      <c r="E31" s="86">
        <v>2</v>
      </c>
      <c r="F31" s="65"/>
      <c r="G31" s="66"/>
      <c r="H31" s="67">
        <f>E31*F31</f>
        <v>0</v>
      </c>
    </row>
    <row r="32" spans="1:8" s="68" customFormat="1" ht="12.75" customHeight="1" x14ac:dyDescent="0.25">
      <c r="A32" s="53"/>
      <c r="B32" s="70"/>
      <c r="C32" s="84"/>
      <c r="D32" s="53"/>
      <c r="E32" s="85"/>
      <c r="F32" s="65"/>
      <c r="G32" s="66"/>
      <c r="H32" s="67"/>
    </row>
    <row r="33" spans="1:8" s="34" customFormat="1" ht="96" x14ac:dyDescent="0.25">
      <c r="A33" s="46">
        <v>80</v>
      </c>
      <c r="B33" s="81"/>
      <c r="C33" s="87" t="s">
        <v>46</v>
      </c>
      <c r="D33" s="53" t="s">
        <v>0</v>
      </c>
      <c r="E33" s="64">
        <v>2</v>
      </c>
      <c r="F33" s="48"/>
      <c r="G33" s="50"/>
      <c r="H33" s="49">
        <f>E33*F33</f>
        <v>0</v>
      </c>
    </row>
    <row r="34" spans="1:8" s="34" customFormat="1" ht="12.75" customHeight="1" x14ac:dyDescent="0.25">
      <c r="A34" s="46"/>
      <c r="B34" s="81"/>
      <c r="C34" s="84"/>
      <c r="D34" s="53"/>
      <c r="E34" s="64"/>
      <c r="F34" s="48"/>
      <c r="G34" s="50"/>
      <c r="H34" s="49"/>
    </row>
    <row r="35" spans="1:8" s="34" customFormat="1" ht="96" x14ac:dyDescent="0.25">
      <c r="A35" s="46">
        <v>90</v>
      </c>
      <c r="B35" s="81"/>
      <c r="C35" s="87" t="s">
        <v>47</v>
      </c>
      <c r="D35" s="53" t="s">
        <v>0</v>
      </c>
      <c r="E35" s="64">
        <v>2</v>
      </c>
      <c r="F35" s="48"/>
      <c r="G35" s="50"/>
      <c r="H35" s="49">
        <f>E35*F35</f>
        <v>0</v>
      </c>
    </row>
    <row r="36" spans="1:8" s="34" customFormat="1" ht="12.75" customHeight="1" x14ac:dyDescent="0.25">
      <c r="A36" s="46"/>
      <c r="B36" s="81"/>
      <c r="C36" s="80"/>
      <c r="D36" s="53"/>
      <c r="E36" s="64"/>
      <c r="F36" s="48"/>
      <c r="G36" s="50"/>
      <c r="H36" s="49"/>
    </row>
    <row r="37" spans="1:8" s="34" customFormat="1" ht="18" customHeight="1" x14ac:dyDescent="0.25">
      <c r="A37" s="54"/>
      <c r="B37" s="108" t="s">
        <v>26</v>
      </c>
      <c r="C37" s="108"/>
      <c r="D37" s="108"/>
      <c r="E37" s="55"/>
      <c r="F37" s="56"/>
      <c r="G37" s="57"/>
      <c r="H37" s="58"/>
    </row>
    <row r="38" spans="1:8" s="34" customFormat="1" ht="12.75" customHeight="1" x14ac:dyDescent="0.25">
      <c r="A38" s="46"/>
      <c r="B38" s="81"/>
      <c r="C38" s="80"/>
      <c r="D38" s="53"/>
      <c r="E38" s="64"/>
      <c r="F38" s="48"/>
      <c r="G38" s="50"/>
      <c r="H38" s="49"/>
    </row>
    <row r="39" spans="1:8" s="34" customFormat="1" ht="48" x14ac:dyDescent="0.25">
      <c r="A39" s="46">
        <v>100</v>
      </c>
      <c r="B39" s="90">
        <v>14160004</v>
      </c>
      <c r="C39" s="80" t="s">
        <v>29</v>
      </c>
      <c r="D39" s="91" t="s">
        <v>22</v>
      </c>
      <c r="E39" s="64">
        <v>0.36</v>
      </c>
      <c r="F39" s="48"/>
      <c r="G39" s="50"/>
      <c r="H39" s="49">
        <f>E39*F39</f>
        <v>0</v>
      </c>
    </row>
    <row r="40" spans="1:8" s="34" customFormat="1" ht="12.75" customHeight="1" x14ac:dyDescent="0.25">
      <c r="A40" s="46"/>
      <c r="B40" s="81"/>
      <c r="C40" s="80"/>
      <c r="D40" s="53"/>
      <c r="E40" s="64"/>
      <c r="F40" s="48"/>
      <c r="G40" s="50"/>
      <c r="H40" s="49"/>
    </row>
    <row r="41" spans="1:8" s="34" customFormat="1" ht="48" x14ac:dyDescent="0.25">
      <c r="A41" s="46">
        <v>110</v>
      </c>
      <c r="B41" s="81"/>
      <c r="C41" s="93" t="s">
        <v>34</v>
      </c>
      <c r="D41" s="53" t="s">
        <v>22</v>
      </c>
      <c r="E41" s="64">
        <v>0.09</v>
      </c>
      <c r="F41" s="48"/>
      <c r="G41" s="50"/>
      <c r="H41" s="49">
        <f>E41*F41</f>
        <v>0</v>
      </c>
    </row>
    <row r="42" spans="1:8" s="34" customFormat="1" ht="12.75" customHeight="1" x14ac:dyDescent="0.25">
      <c r="A42" s="46"/>
      <c r="B42" s="81"/>
      <c r="C42" s="80"/>
      <c r="D42" s="53"/>
      <c r="E42" s="64"/>
      <c r="F42" s="48"/>
      <c r="G42" s="50"/>
      <c r="H42" s="49"/>
    </row>
    <row r="43" spans="1:8" s="34" customFormat="1" ht="137.25" customHeight="1" x14ac:dyDescent="0.25">
      <c r="A43" s="46">
        <v>120</v>
      </c>
      <c r="B43" s="81"/>
      <c r="C43" s="80" t="s">
        <v>30</v>
      </c>
      <c r="D43" s="53" t="s">
        <v>0</v>
      </c>
      <c r="E43" s="64">
        <v>5</v>
      </c>
      <c r="F43" s="48"/>
      <c r="G43" s="50"/>
      <c r="H43" s="49">
        <f>E43*F43</f>
        <v>0</v>
      </c>
    </row>
    <row r="44" spans="1:8" s="34" customFormat="1" ht="12.75" customHeight="1" x14ac:dyDescent="0.25">
      <c r="A44" s="46"/>
      <c r="B44" s="81"/>
      <c r="C44" s="80"/>
      <c r="D44" s="53"/>
      <c r="E44" s="64"/>
      <c r="F44" s="48"/>
      <c r="G44" s="50"/>
      <c r="H44" s="49"/>
    </row>
    <row r="45" spans="1:8" s="34" customFormat="1" ht="144" x14ac:dyDescent="0.25">
      <c r="A45" s="46">
        <v>130</v>
      </c>
      <c r="B45" s="81"/>
      <c r="C45" s="80" t="s">
        <v>31</v>
      </c>
      <c r="D45" s="53" t="s">
        <v>0</v>
      </c>
      <c r="E45" s="64">
        <v>3</v>
      </c>
      <c r="F45" s="48"/>
      <c r="G45" s="50"/>
      <c r="H45" s="49">
        <f>E45*F45</f>
        <v>0</v>
      </c>
    </row>
    <row r="46" spans="1:8" s="34" customFormat="1" ht="12.75" customHeight="1" x14ac:dyDescent="0.25">
      <c r="A46" s="46"/>
      <c r="B46" s="81"/>
      <c r="C46" s="80"/>
      <c r="D46" s="53"/>
      <c r="E46" s="64"/>
      <c r="F46" s="48"/>
      <c r="G46" s="50"/>
      <c r="H46" s="49"/>
    </row>
    <row r="47" spans="1:8" s="34" customFormat="1" ht="144" x14ac:dyDescent="0.25">
      <c r="A47" s="46">
        <v>140</v>
      </c>
      <c r="B47" s="81"/>
      <c r="C47" s="80" t="s">
        <v>32</v>
      </c>
      <c r="D47" s="53" t="s">
        <v>0</v>
      </c>
      <c r="E47" s="64">
        <v>5</v>
      </c>
      <c r="F47" s="48"/>
      <c r="G47" s="50"/>
      <c r="H47" s="49">
        <f>E47*F47</f>
        <v>0</v>
      </c>
    </row>
    <row r="48" spans="1:8" s="34" customFormat="1" ht="12.75" customHeight="1" x14ac:dyDescent="0.25">
      <c r="A48" s="46"/>
      <c r="B48" s="81"/>
      <c r="C48" s="80"/>
      <c r="D48" s="53"/>
      <c r="E48" s="64"/>
      <c r="F48" s="48"/>
      <c r="G48" s="50"/>
      <c r="H48" s="49"/>
    </row>
    <row r="49" spans="1:8" s="34" customFormat="1" ht="18" customHeight="1" x14ac:dyDescent="0.25">
      <c r="A49" s="54"/>
      <c r="B49" s="107" t="s">
        <v>24</v>
      </c>
      <c r="C49" s="107"/>
      <c r="D49" s="54"/>
      <c r="E49" s="55"/>
      <c r="F49" s="56"/>
      <c r="G49" s="57"/>
      <c r="H49" s="58"/>
    </row>
    <row r="50" spans="1:8" s="34" customFormat="1" ht="12.75" customHeight="1" x14ac:dyDescent="0.25">
      <c r="A50" s="46"/>
      <c r="B50" s="81"/>
      <c r="C50" s="80"/>
      <c r="D50" s="53"/>
      <c r="E50" s="64"/>
      <c r="F50" s="48"/>
      <c r="G50" s="50"/>
      <c r="H50" s="49"/>
    </row>
    <row r="51" spans="1:8" s="34" customFormat="1" ht="120" x14ac:dyDescent="0.25">
      <c r="A51" s="46">
        <v>150</v>
      </c>
      <c r="B51" s="94"/>
      <c r="C51" s="80" t="s">
        <v>42</v>
      </c>
      <c r="D51" s="53" t="s">
        <v>0</v>
      </c>
      <c r="E51" s="64">
        <v>1</v>
      </c>
      <c r="F51" s="48"/>
      <c r="G51" s="50"/>
      <c r="H51" s="49">
        <f>E51*F51</f>
        <v>0</v>
      </c>
    </row>
    <row r="52" spans="1:8" s="34" customFormat="1" ht="12.75" customHeight="1" x14ac:dyDescent="0.25">
      <c r="A52" s="46"/>
      <c r="B52" s="81"/>
      <c r="C52" s="80"/>
      <c r="D52" s="53"/>
      <c r="E52" s="64"/>
      <c r="F52" s="48"/>
      <c r="G52" s="50"/>
      <c r="H52" s="49"/>
    </row>
    <row r="53" spans="1:8" s="34" customFormat="1" ht="18" customHeight="1" x14ac:dyDescent="0.25">
      <c r="A53" s="54"/>
      <c r="B53" s="107" t="s">
        <v>37</v>
      </c>
      <c r="C53" s="107"/>
      <c r="D53" s="54"/>
      <c r="E53" s="55"/>
      <c r="F53" s="56"/>
      <c r="G53" s="57"/>
      <c r="H53" s="58"/>
    </row>
    <row r="54" spans="1:8" s="34" customFormat="1" ht="12.75" customHeight="1" x14ac:dyDescent="0.25">
      <c r="A54" s="46"/>
      <c r="B54" s="81"/>
      <c r="C54" s="80"/>
      <c r="D54" s="53"/>
      <c r="E54" s="64"/>
      <c r="F54" s="48"/>
      <c r="G54" s="50"/>
      <c r="H54" s="49"/>
    </row>
    <row r="55" spans="1:8" s="34" customFormat="1" ht="84" x14ac:dyDescent="0.25">
      <c r="A55" s="46">
        <v>160</v>
      </c>
      <c r="B55" s="81"/>
      <c r="C55" s="97" t="s">
        <v>38</v>
      </c>
      <c r="D55" s="98" t="s">
        <v>0</v>
      </c>
      <c r="E55" s="99">
        <v>10</v>
      </c>
      <c r="F55" s="48"/>
      <c r="G55" s="50"/>
      <c r="H55" s="49">
        <f>E55*F55</f>
        <v>0</v>
      </c>
    </row>
    <row r="56" spans="1:8" s="34" customFormat="1" ht="12.75" customHeight="1" x14ac:dyDescent="0.25">
      <c r="A56" s="46"/>
      <c r="B56" s="81"/>
      <c r="C56" s="63"/>
      <c r="D56" s="53"/>
      <c r="E56" s="64"/>
      <c r="F56" s="48"/>
      <c r="G56" s="50"/>
      <c r="H56" s="49"/>
    </row>
    <row r="57" spans="1:8" s="34" customFormat="1" ht="168" x14ac:dyDescent="0.25">
      <c r="A57" s="46">
        <v>170</v>
      </c>
      <c r="B57" s="81"/>
      <c r="C57" s="96" t="s">
        <v>39</v>
      </c>
      <c r="D57" s="53" t="s">
        <v>0</v>
      </c>
      <c r="E57" s="64">
        <v>12</v>
      </c>
      <c r="F57" s="48"/>
      <c r="G57" s="50"/>
      <c r="H57" s="49">
        <f>E57*F57</f>
        <v>0</v>
      </c>
    </row>
    <row r="58" spans="1:8" s="34" customFormat="1" ht="12.75" customHeight="1" x14ac:dyDescent="0.25">
      <c r="A58" s="46"/>
      <c r="B58" s="81"/>
      <c r="C58" s="63"/>
      <c r="D58" s="53"/>
      <c r="E58" s="64"/>
      <c r="F58" s="48"/>
      <c r="G58" s="50"/>
      <c r="H58" s="49"/>
    </row>
    <row r="59" spans="1:8" s="34" customFormat="1" ht="108" x14ac:dyDescent="0.25">
      <c r="A59" s="46">
        <v>180</v>
      </c>
      <c r="B59" s="46"/>
      <c r="C59" s="80" t="s">
        <v>40</v>
      </c>
      <c r="D59" s="53" t="s">
        <v>0</v>
      </c>
      <c r="E59" s="64">
        <v>8</v>
      </c>
      <c r="F59" s="48"/>
      <c r="G59" s="50"/>
      <c r="H59" s="49">
        <f>E59*F59</f>
        <v>0</v>
      </c>
    </row>
    <row r="60" spans="1:8" s="34" customFormat="1" ht="12" customHeight="1" x14ac:dyDescent="0.25">
      <c r="A60" s="46"/>
      <c r="B60" s="46"/>
      <c r="C60" s="63"/>
      <c r="D60" s="53"/>
      <c r="E60" s="64"/>
      <c r="F60" s="48"/>
      <c r="G60" s="50"/>
      <c r="H60" s="49"/>
    </row>
    <row r="61" spans="1:8" s="34" customFormat="1" ht="108" x14ac:dyDescent="0.25">
      <c r="A61" s="46">
        <v>190</v>
      </c>
      <c r="B61" s="46"/>
      <c r="C61" s="80" t="s">
        <v>41</v>
      </c>
      <c r="D61" s="53" t="s">
        <v>0</v>
      </c>
      <c r="E61" s="64">
        <v>10</v>
      </c>
      <c r="F61" s="48"/>
      <c r="G61" s="50"/>
      <c r="H61" s="49">
        <f>E61*F61</f>
        <v>0</v>
      </c>
    </row>
    <row r="62" spans="1:8" s="34" customFormat="1" ht="12" customHeight="1" x14ac:dyDescent="0.25">
      <c r="A62" s="46"/>
      <c r="B62" s="46"/>
      <c r="C62" s="63"/>
      <c r="D62" s="53"/>
      <c r="E62" s="64"/>
      <c r="F62" s="48"/>
      <c r="G62" s="50"/>
      <c r="H62" s="49"/>
    </row>
    <row r="63" spans="1:8" s="34" customFormat="1" ht="192" x14ac:dyDescent="0.25">
      <c r="A63" s="46">
        <v>200</v>
      </c>
      <c r="B63" s="46"/>
      <c r="C63" s="100" t="s">
        <v>48</v>
      </c>
      <c r="D63" s="53" t="s">
        <v>0</v>
      </c>
      <c r="E63" s="64">
        <v>12</v>
      </c>
      <c r="F63" s="48"/>
      <c r="G63" s="50"/>
      <c r="H63" s="49">
        <f>E63*F63</f>
        <v>0</v>
      </c>
    </row>
    <row r="64" spans="1:8" s="34" customFormat="1" ht="12" customHeight="1" x14ac:dyDescent="0.25">
      <c r="A64" s="46"/>
      <c r="B64" s="46"/>
      <c r="C64" s="69"/>
      <c r="D64" s="53"/>
      <c r="E64" s="64"/>
      <c r="F64" s="48"/>
      <c r="G64" s="50"/>
      <c r="H64" s="49"/>
    </row>
    <row r="65" spans="1:8" s="34" customFormat="1" ht="15.75" customHeight="1" x14ac:dyDescent="0.25">
      <c r="A65" s="46"/>
      <c r="B65" s="46"/>
      <c r="C65" s="69"/>
      <c r="D65" s="46"/>
      <c r="E65" s="47"/>
      <c r="F65" s="48"/>
      <c r="G65" s="50"/>
      <c r="H65" s="49"/>
    </row>
    <row r="66" spans="1:8" ht="15.75" x14ac:dyDescent="0.25">
      <c r="G66" s="24" t="s">
        <v>11</v>
      </c>
      <c r="H66" s="51">
        <f>SUM(H17:H63)</f>
        <v>0</v>
      </c>
    </row>
    <row r="67" spans="1:8" ht="15.75" x14ac:dyDescent="0.25">
      <c r="G67" s="24" t="s">
        <v>13</v>
      </c>
      <c r="H67" s="25">
        <f>H66*0.16</f>
        <v>0</v>
      </c>
    </row>
    <row r="68" spans="1:8" ht="15.75" x14ac:dyDescent="0.25">
      <c r="G68" s="24" t="s">
        <v>12</v>
      </c>
      <c r="H68" s="51">
        <f>H67+H66</f>
        <v>0</v>
      </c>
    </row>
    <row r="69" spans="1:8" x14ac:dyDescent="0.25">
      <c r="C69" s="35" t="s">
        <v>14</v>
      </c>
    </row>
    <row r="70" spans="1:8" ht="36.75" customHeight="1" x14ac:dyDescent="0.25">
      <c r="C70" s="103"/>
      <c r="D70" s="104"/>
      <c r="E70" s="104"/>
      <c r="F70" s="105"/>
    </row>
  </sheetData>
  <sheetProtection password="DF0E" sheet="1" objects="1" scenarios="1"/>
  <protectedRanges>
    <protectedRange sqref="F12" name="Rango1"/>
  </protectedRanges>
  <mergeCells count="8">
    <mergeCell ref="C3:H3"/>
    <mergeCell ref="C4:H4"/>
    <mergeCell ref="C5:H5"/>
    <mergeCell ref="C70:F70"/>
    <mergeCell ref="B23:C23"/>
    <mergeCell ref="B49:C49"/>
    <mergeCell ref="B37:D37"/>
    <mergeCell ref="B53:C53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Electrico</vt:lpstr>
      <vt:lpstr>Hoja3</vt:lpstr>
      <vt:lpstr>Electrico!Títulos_a_imprimir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2016-07-27T21:14:43Z</cp:lastPrinted>
  <dcterms:created xsi:type="dcterms:W3CDTF">2016-02-04T15:17:47Z</dcterms:created>
  <dcterms:modified xsi:type="dcterms:W3CDTF">2017-05-29T21:12:41Z</dcterms:modified>
</cp:coreProperties>
</file>